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MJ V3\"/>
    </mc:Choice>
  </mc:AlternateContent>
  <xr:revisionPtr revIDLastSave="0" documentId="13_ncr:1_{9DC2CD93-2920-4A00-902C-E5AD71201B54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3" sheetId="3" r:id="rId2"/>
    <sheet name="R4" sheetId="4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4" l="1"/>
  <c r="I7" i="3"/>
  <c r="I7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F4" i="4" l="1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4"/>
  <c r="I17" i="4" s="1"/>
  <c r="H16" i="4"/>
  <c r="H17" i="3"/>
  <c r="L17" i="3" s="1"/>
  <c r="H16" i="3"/>
  <c r="M16" i="4" l="1"/>
  <c r="F24" i="4" s="1"/>
  <c r="I24" i="4" s="1"/>
  <c r="M16" i="3"/>
  <c r="F26" i="3" s="1"/>
  <c r="I26" i="3" s="1"/>
  <c r="F31" i="3"/>
  <c r="I31" i="3" s="1"/>
  <c r="F25" i="3"/>
  <c r="I25" i="3" s="1"/>
  <c r="F32" i="3"/>
  <c r="I32" i="3" s="1"/>
  <c r="F29" i="3"/>
  <c r="I29" i="3" s="1"/>
  <c r="F28" i="3"/>
  <c r="I28" i="3" s="1"/>
  <c r="F27" i="3"/>
  <c r="I27" i="3" s="1"/>
  <c r="L17" i="4"/>
  <c r="I16" i="4"/>
  <c r="L24" i="4" s="1"/>
  <c r="L16" i="4"/>
  <c r="N16" i="3"/>
  <c r="I5" i="3" s="1"/>
  <c r="I17" i="3"/>
  <c r="I16" i="3"/>
  <c r="L24" i="3" s="1"/>
  <c r="L16" i="3"/>
  <c r="H17" i="1"/>
  <c r="L17" i="1" s="1"/>
  <c r="H16" i="1"/>
  <c r="F31" i="4" l="1"/>
  <c r="I31" i="4" s="1"/>
  <c r="F30" i="4"/>
  <c r="I30" i="4" s="1"/>
  <c r="K17" i="4"/>
  <c r="F32" i="4"/>
  <c r="I32" i="4" s="1"/>
  <c r="F33" i="4"/>
  <c r="I33" i="4" s="1"/>
  <c r="F25" i="4"/>
  <c r="I25" i="4" s="1"/>
  <c r="N16" i="4"/>
  <c r="I5" i="4" s="1"/>
  <c r="H38" i="4" s="1"/>
  <c r="F27" i="4"/>
  <c r="I27" i="4" s="1"/>
  <c r="F28" i="4"/>
  <c r="I28" i="4" s="1"/>
  <c r="F26" i="4"/>
  <c r="I26" i="4" s="1"/>
  <c r="F29" i="4"/>
  <c r="I29" i="4" s="1"/>
  <c r="F33" i="3"/>
  <c r="I33" i="3" s="1"/>
  <c r="K17" i="3"/>
  <c r="F24" i="3"/>
  <c r="I24" i="3" s="1"/>
  <c r="F30" i="3"/>
  <c r="I30" i="3" s="1"/>
  <c r="M16" i="1"/>
  <c r="N16" i="1" s="1"/>
  <c r="I5" i="1" s="1"/>
  <c r="H37" i="3"/>
  <c r="H41" i="3"/>
  <c r="H36" i="3"/>
  <c r="H39" i="3"/>
  <c r="H38" i="3"/>
  <c r="H40" i="3"/>
  <c r="K16" i="4"/>
  <c r="K16" i="3"/>
  <c r="L16" i="1"/>
  <c r="I17" i="1"/>
  <c r="I16" i="1"/>
  <c r="L24" i="1" s="1"/>
  <c r="H39" i="4" l="1"/>
  <c r="I39" i="4" s="1"/>
  <c r="H41" i="4"/>
  <c r="H40" i="4"/>
  <c r="H36" i="4"/>
  <c r="K36" i="4" s="1"/>
  <c r="H37" i="4"/>
  <c r="K37" i="4" s="1"/>
  <c r="G29" i="4"/>
  <c r="G33" i="4"/>
  <c r="G28" i="4"/>
  <c r="G27" i="4"/>
  <c r="G32" i="4"/>
  <c r="G31" i="4"/>
  <c r="G26" i="4"/>
  <c r="G30" i="4"/>
  <c r="G25" i="4"/>
  <c r="G31" i="3"/>
  <c r="G26" i="3"/>
  <c r="G30" i="3"/>
  <c r="G25" i="3"/>
  <c r="G29" i="3"/>
  <c r="G33" i="3"/>
  <c r="G28" i="3"/>
  <c r="G27" i="3"/>
  <c r="G32" i="3"/>
  <c r="F32" i="1"/>
  <c r="I32" i="1" s="1"/>
  <c r="F25" i="1"/>
  <c r="I25" i="1" s="1"/>
  <c r="F31" i="1"/>
  <c r="I31" i="1" s="1"/>
  <c r="F27" i="1"/>
  <c r="I27" i="1" s="1"/>
  <c r="K17" i="1"/>
  <c r="F24" i="1"/>
  <c r="I24" i="1" s="1"/>
  <c r="F30" i="1"/>
  <c r="I30" i="1" s="1"/>
  <c r="F26" i="1"/>
  <c r="I26" i="1" s="1"/>
  <c r="F28" i="1"/>
  <c r="I28" i="1" s="1"/>
  <c r="F29" i="1"/>
  <c r="I29" i="1" s="1"/>
  <c r="F33" i="1"/>
  <c r="I33" i="1" s="1"/>
  <c r="I40" i="4"/>
  <c r="K40" i="4"/>
  <c r="I38" i="4"/>
  <c r="K38" i="4"/>
  <c r="K41" i="4"/>
  <c r="I41" i="4"/>
  <c r="K39" i="3"/>
  <c r="I39" i="3"/>
  <c r="I36" i="3"/>
  <c r="K36" i="3"/>
  <c r="I38" i="3"/>
  <c r="K38" i="3"/>
  <c r="K41" i="3"/>
  <c r="I41" i="3"/>
  <c r="I40" i="3"/>
  <c r="K40" i="3"/>
  <c r="K37" i="3"/>
  <c r="I37" i="3"/>
  <c r="H37" i="1"/>
  <c r="H36" i="1"/>
  <c r="H41" i="1"/>
  <c r="H39" i="1"/>
  <c r="H38" i="1"/>
  <c r="H40" i="1"/>
  <c r="I4" i="4"/>
  <c r="I4" i="3"/>
  <c r="K16" i="1"/>
  <c r="I37" i="4" l="1"/>
  <c r="K39" i="4"/>
  <c r="I36" i="4"/>
  <c r="J36" i="4" s="1"/>
  <c r="G29" i="1"/>
  <c r="G33" i="1"/>
  <c r="G28" i="1"/>
  <c r="G27" i="1"/>
  <c r="G32" i="1"/>
  <c r="G31" i="1"/>
  <c r="G26" i="1"/>
  <c r="G30" i="1"/>
  <c r="G25" i="1"/>
  <c r="L25" i="4"/>
  <c r="L26" i="4" s="1"/>
  <c r="I6" i="4" s="1"/>
  <c r="L25" i="3"/>
  <c r="L26" i="3" s="1"/>
  <c r="I6" i="3" s="1"/>
  <c r="I40" i="1"/>
  <c r="K40" i="1"/>
  <c r="K41" i="1"/>
  <c r="I41" i="1"/>
  <c r="I36" i="1"/>
  <c r="K36" i="1"/>
  <c r="I38" i="1"/>
  <c r="K38" i="1"/>
  <c r="I39" i="1"/>
  <c r="K39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40" i="4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<sst xmlns="http://schemas.openxmlformats.org/spreadsheetml/2006/main" count="277" uniqueCount="96">
  <si>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</si>
  <si>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</si>
  <si>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</si>
  <si>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</si>
  <si>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</si>
  <si>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</si>
  <si>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</si>
  <si>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</si>
  <si>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</si>
  <si>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</si>
  <si>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</si>
  <si>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</si>
  <si>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</si>
  <si>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</si>
  <si>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</si>
  <si>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</si>
  <si>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</si>
  <si>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</si>
  <si>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</si>
  <si>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</si>
  <si>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</si>
  <si>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</si>
  <si>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</si>
  <si>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</si>
  <si>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</si>
  <si>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</si>
  <si>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</si>
  <si>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</si>
  <si>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</si>
  <si>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</si>
  <si>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</si>
  <si>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</si>
  <si>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</si>
  <si>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</si>
  <si>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</si>
  <si>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</si>
  <si>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</si>
  <si>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</si>
  <si>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</si>
  <si>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</si>
  <si>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</si>
  <si>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</si>
  <si>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</si>
  <si>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</si>
  <si>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</si>
  <si>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</si>
  <si>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</si>
  <si>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</si>
  <si>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</si>
  <si>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</si>
  <si>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</si>
  <si>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</si>
  <si>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</si>
  <si>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</si>
  <si>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</si>
  <si>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</si>
  <si>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</si>
  <si>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</si>
  <si>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</si>
  <si>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</si>
  <si>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</si>
  <si>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</si>
  <si>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</si>
  <si>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</si>
  <si>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</si>
  <si>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</si>
  <si>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</si>
  <si>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</si>
  <si>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</si>
  <si>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</si>
  <si>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</si>
  <si>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</si>
  <si>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</si>
  <si>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</si>
  <si>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</si>
  <si>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</si>
  <si>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</si>
  <si>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</si>
  <si>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</si>
  <si>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</si>
  <si>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</si>
  <si>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</si>
  <si>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</si>
  <si>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</si>
  <si>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</si>
  <si>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</si>
  <si>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</si>
  <si>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</si>
  <si>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</si>
  <si>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</si>
  <si>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</si>
  <si>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</si>
  <si>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</si>
  <si>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DLMJV3</t>
  </si>
  <si>
    <t>Ru2Cu1@Baytubes</t>
  </si>
  <si>
    <t>DLMJSFB2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</si>
</sst>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3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2Cu1@Baytub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2Cu1@Baytub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2Cu1@Baytub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76.580212949049823</v>
      </c>
    </row>
    <row r="5" spans="2:14" x14ac:dyDescent="0.25">
      <c r="B5" t="s">
        <v>1</v>
      </c>
      <c r="C5" s="15">
        <v>45839</v>
      </c>
      <c r="E5" t="s">
        <v>55</v>
      </c>
      <c r="F5">
        <v>220</v>
      </c>
      <c r="H5" t="s">
        <v>41</v>
      </c>
      <c r="I5">
        <f>(F12*N16*0.1)/(8.314*(F11+273.15))</f>
        <v>1.1461603535165305E-2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91.003472594027571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(F25*D25)/((F18*0.0417)*F7)</f>
        <v>9.9322542235011984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 s="16">
        <v>2.0059999999999998</v>
      </c>
      <c r="G16">
        <v>99</v>
      </c>
      <c r="H16" s="4">
        <f>F16*G16/100</f>
        <v>1.9859399999999996</v>
      </c>
      <c r="I16">
        <f>H16/D16</f>
        <v>2.1564313436015572E-2</v>
      </c>
      <c r="J16">
        <v>1.26</v>
      </c>
      <c r="K16" s="3">
        <f>I16/$M$16*1000</f>
        <v>2.2502339532528697</v>
      </c>
      <c r="L16" s="6">
        <f>H16/(F16+F17)</f>
        <v>0.19833616298811541</v>
      </c>
      <c r="M16" s="4">
        <f>((H16/J16)+(H17/J17))</f>
        <v>9.5831428571428567</v>
      </c>
      <c r="N16" s="4">
        <f>F4-M16</f>
        <v>17.637911385007843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 s="16">
        <v>8.0069999999999997</v>
      </c>
      <c r="G17">
        <v>100</v>
      </c>
      <c r="H17">
        <f>F17*G17/100</f>
        <v>8.0069999999999997</v>
      </c>
      <c r="I17">
        <f>H17/D17</f>
        <v>0.44433962264150945</v>
      </c>
      <c r="J17">
        <v>1</v>
      </c>
      <c r="K17" s="3">
        <f>I17/$M$16*1000</f>
        <v>46.366795242994641</v>
      </c>
      <c r="L17" s="6">
        <f>H17/(F16+F17)</f>
        <v>0.79966044142614601</v>
      </c>
      <c r="M17" s="6"/>
    </row>
    <row r="18" spans="2:13" x14ac:dyDescent="0.25">
      <c r="B18" s="1" t="s">
        <v>7</v>
      </c>
      <c r="C18" s="17" t="s">
        <v>94</v>
      </c>
      <c r="E18">
        <v>0.1</v>
      </c>
      <c r="F18">
        <v>0.1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0.52700000000000002</v>
      </c>
      <c r="F24" s="6">
        <f>E24*$M$16/1000</f>
        <v>5.0503162857142856E-3</v>
      </c>
      <c r="I24" s="6">
        <f>F24*3</f>
        <v>1.5150948857142858E-2</v>
      </c>
      <c r="K24" s="1" t="s">
        <v>48</v>
      </c>
      <c r="L24" s="14">
        <f>I16*3</f>
        <v>6.4692940308046717E-2</v>
      </c>
    </row>
    <row r="25" spans="2:13" x14ac:dyDescent="0.25">
      <c r="C25" t="s">
        <v>23</v>
      </c>
      <c r="D25" s="5">
        <v>76.09</v>
      </c>
      <c r="E25">
        <v>1.1359999999999999</v>
      </c>
      <c r="F25" s="6">
        <f t="shared" ref="F25:F30" si="0">E25*$M$16/1000</f>
        <v>1.0886450285714284E-2</v>
      </c>
      <c r="G25" s="3">
        <f t="shared" ref="G25:G30" si="1">E25/$K$16*100</f>
        <v>50.483639639239861</v>
      </c>
      <c r="H25" s="3">
        <f>G25/$I$4*100</f>
        <v>65.922563669060992</v>
      </c>
      <c r="I25" s="6">
        <f>F25*3</f>
        <v>3.2659350857142853E-2</v>
      </c>
      <c r="K25" s="1" t="s">
        <v>49</v>
      </c>
      <c r="L25" s="7">
        <f>SUM(I24:I33,K36:K41)</f>
        <v>5.8872822203503906E-2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91.003472594027571</v>
      </c>
    </row>
    <row r="27" spans="2:13" x14ac:dyDescent="0.25">
      <c r="C27" t="s">
        <v>25</v>
      </c>
      <c r="D27" s="5">
        <v>62.07</v>
      </c>
      <c r="E27">
        <v>0.128</v>
      </c>
      <c r="F27" s="6">
        <f t="shared" si="0"/>
        <v>1.2266422857142858E-3</v>
      </c>
      <c r="G27" s="3">
        <f t="shared" si="1"/>
        <v>5.6882974241397033</v>
      </c>
      <c r="H27" s="3">
        <f t="shared" si="2"/>
        <v>7.4278944979223658</v>
      </c>
      <c r="I27" s="6">
        <f>F27*2</f>
        <v>2.4532845714285716E-3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0.04</v>
      </c>
      <c r="F29" s="6">
        <f t="shared" si="0"/>
        <v>3.833257142857143E-4</v>
      </c>
      <c r="G29" s="3">
        <f t="shared" si="1"/>
        <v>1.7775929450436574</v>
      </c>
      <c r="H29" s="3">
        <f t="shared" si="2"/>
        <v>2.3212170306007396</v>
      </c>
      <c r="I29" s="6">
        <f>F29*2</f>
        <v>7.6665142857142859E-4</v>
      </c>
    </row>
    <row r="30" spans="2:13" x14ac:dyDescent="0.25">
      <c r="C30" t="s">
        <v>92</v>
      </c>
      <c r="D30">
        <v>74.08</v>
      </c>
      <c r="E30">
        <v>0.105</v>
      </c>
      <c r="F30" s="6">
        <f t="shared" si="0"/>
        <v>1.0062299999999999E-3</v>
      </c>
      <c r="G30" s="3">
        <f t="shared" si="1"/>
        <v>4.6661814807396</v>
      </c>
      <c r="H30" s="3">
        <f t="shared" si="2"/>
        <v>6.0931947053269413</v>
      </c>
      <c r="I30" s="6">
        <f>F30*3</f>
        <v>3.0186899999999997E-3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6.3E-2</v>
      </c>
      <c r="F33" s="6">
        <f>E33*$M$16/1000</f>
        <v>6.0373800000000004E-4</v>
      </c>
      <c r="G33" s="3">
        <f>E33/$K$16*100</f>
        <v>2.7997088884437602</v>
      </c>
      <c r="H33" s="3">
        <f>G33/$I$4*100</f>
        <v>3.655916823196165</v>
      </c>
      <c r="I33" s="6">
        <f>F33*3</f>
        <v>1.8112140000000002E-3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40.270000000000003</v>
      </c>
      <c r="G36">
        <f>(E36+F36)/2</f>
        <v>20.135000000000002</v>
      </c>
      <c r="H36" s="7">
        <f>G36*$I$5/100</f>
        <v>2.3077938718055343E-3</v>
      </c>
      <c r="I36" s="2">
        <f>H36/$I$16*100/3</f>
        <v>3.567304037838706</v>
      </c>
      <c r="J36" s="2">
        <f>I36/$I$4*100</f>
        <v>4.6582581850641978</v>
      </c>
      <c r="K36" s="7">
        <f>H36</f>
        <v>2.3077938718055343E-3</v>
      </c>
    </row>
    <row r="37" spans="2:11" ht="18" x14ac:dyDescent="0.35">
      <c r="C37" s="9" t="s">
        <v>36</v>
      </c>
      <c r="D37" s="12">
        <v>44.01</v>
      </c>
      <c r="E37">
        <v>4.72</v>
      </c>
      <c r="G37">
        <f t="shared" ref="G37:G41" si="3">(E37+F37)/2</f>
        <v>2.36</v>
      </c>
      <c r="H37" s="7">
        <f>G37*$I$5/100</f>
        <v>2.7049384342990118E-4</v>
      </c>
      <c r="I37" s="2">
        <f>H37/$I$16*100/3</f>
        <v>0.41811956937170819</v>
      </c>
      <c r="J37" s="2">
        <f>I37/$I$4*100</f>
        <v>0.54598903981879832</v>
      </c>
      <c r="K37" s="7">
        <f t="shared" ref="K37:K38" si="4">H37</f>
        <v>2.7049384342990118E-4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2.82</v>
      </c>
      <c r="G39">
        <f t="shared" si="3"/>
        <v>1.41</v>
      </c>
      <c r="H39" s="7">
        <f t="shared" si="5"/>
        <v>1.6160860984583081E-4</v>
      </c>
      <c r="I39" s="2">
        <f>(H39/$I$16*100)*(2/3)</f>
        <v>0.49961745153738019</v>
      </c>
      <c r="J39" s="2">
        <f t="shared" si="6"/>
        <v>0.65241063232585228</v>
      </c>
      <c r="K39" s="7">
        <f>H39*2</f>
        <v>3.2321721969166161E-4</v>
      </c>
    </row>
    <row r="40" spans="2:11" x14ac:dyDescent="0.25">
      <c r="C40" s="9" t="s">
        <v>39</v>
      </c>
      <c r="D40" s="13">
        <v>44.09</v>
      </c>
      <c r="E40">
        <v>0.57999999999999996</v>
      </c>
      <c r="G40">
        <f t="shared" si="3"/>
        <v>0.28999999999999998</v>
      </c>
      <c r="H40" s="7">
        <f t="shared" si="5"/>
        <v>3.3238650251979387E-5</v>
      </c>
      <c r="I40" s="2">
        <f>H40/$I$16*100</f>
        <v>0.15413729887855346</v>
      </c>
      <c r="J40" s="2">
        <f t="shared" si="6"/>
        <v>0.20127562061116722</v>
      </c>
      <c r="K40" s="7">
        <f>H40*3</f>
        <v>9.9715950755938161E-5</v>
      </c>
    </row>
    <row r="41" spans="2:11" x14ac:dyDescent="0.25">
      <c r="C41" s="9" t="s">
        <v>38</v>
      </c>
      <c r="D41" s="13">
        <v>58.12</v>
      </c>
      <c r="E41">
        <v>0.05</v>
      </c>
      <c r="G41">
        <f t="shared" si="3"/>
        <v>2.5000000000000001E-2</v>
      </c>
      <c r="H41" s="7">
        <f t="shared" si="5"/>
        <v>2.8654008837913262E-6</v>
      </c>
      <c r="I41">
        <f>H41/$I$16*100*(4/3)</f>
        <v>1.7716930905580856E-2</v>
      </c>
      <c r="J41">
        <f t="shared" si="6"/>
        <v>2.3135128805881287E-2</v>
      </c>
      <c r="K41" s="7">
        <f>H41*4</f>
        <v>1.1461603535165305E-5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8" r:id="rId1" xr:uid="{38963721-EBEE-42E9-8C8D-38A7A6F6233C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80.533151185048496</v>
      </c>
    </row>
    <row r="5" spans="2:14" x14ac:dyDescent="0.25">
      <c r="B5" t="s">
        <v>1</v>
      </c>
      <c r="C5" s="15">
        <v>45839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81.861737236329304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(F25*D25)/((F18*0.0417)*F7)</f>
        <v>7.9247314699527518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 s="16">
        <v>2</v>
      </c>
      <c r="G16">
        <v>99</v>
      </c>
      <c r="H16" s="4">
        <f>F16*G16/100</f>
        <v>1.98</v>
      </c>
      <c r="I16">
        <f>H16/D16</f>
        <v>2.1499813994033477E-2</v>
      </c>
      <c r="J16">
        <v>1.26</v>
      </c>
      <c r="K16" s="3">
        <f>I16/$M$16*1000</f>
        <v>2.2448420088636127</v>
      </c>
      <c r="L16" s="6">
        <f>H16/(F16+F17)</f>
        <v>0.19788127123725763</v>
      </c>
      <c r="M16" s="4">
        <f>((H16/J16)+(H17/J17))</f>
        <v>9.5774285714285714</v>
      </c>
      <c r="N16" s="4">
        <f>F4-M16</f>
        <v>17.274949420035909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8.0060000000000002</v>
      </c>
      <c r="G17">
        <v>100</v>
      </c>
      <c r="H17">
        <f>F17*G17/100</f>
        <v>8.0060000000000002</v>
      </c>
      <c r="I17">
        <f>H17/D17</f>
        <v>0.444284128745838</v>
      </c>
      <c r="J17">
        <v>1</v>
      </c>
      <c r="K17" s="3">
        <f>I17/$M$16*1000</f>
        <v>46.388665332491065</v>
      </c>
      <c r="L17" s="6">
        <f>H17/(F16+F17)</f>
        <v>0.80011992804317411</v>
      </c>
      <c r="M17" s="6"/>
    </row>
    <row r="18" spans="2:13" x14ac:dyDescent="0.25">
      <c r="B18" s="1" t="s">
        <v>7</v>
      </c>
      <c r="C18" s="17" t="s">
        <v>94</v>
      </c>
      <c r="E18">
        <v>0.1</v>
      </c>
      <c r="F18">
        <v>0.10100000000000001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0.437</v>
      </c>
      <c r="F24" s="6">
        <f>E24*$M$16/1000</f>
        <v>4.1853362857142851E-3</v>
      </c>
      <c r="I24" s="6">
        <f>F24*3</f>
        <v>1.2556008857142855E-2</v>
      </c>
      <c r="K24" s="1" t="s">
        <v>48</v>
      </c>
      <c r="L24" s="14">
        <f>I16*3</f>
        <v>6.4499441982100433E-2</v>
      </c>
    </row>
    <row r="25" spans="2:13" x14ac:dyDescent="0.25">
      <c r="C25" t="s">
        <v>23</v>
      </c>
      <c r="D25" s="5">
        <v>76.09</v>
      </c>
      <c r="E25">
        <v>0.91600000000000004</v>
      </c>
      <c r="F25" s="6">
        <f t="shared" ref="F25:F30" si="0">E25*$M$16/1000</f>
        <v>8.7729245714285725E-3</v>
      </c>
      <c r="G25" s="3">
        <f t="shared" ref="G25:G30" si="1">E25/$K$16*100</f>
        <v>40.80465335124849</v>
      </c>
      <c r="H25" s="3">
        <f>G25/$I$4*100</f>
        <v>50.668144423515535</v>
      </c>
      <c r="I25" s="6">
        <f>F25*3</f>
        <v>2.6318773714285718E-2</v>
      </c>
      <c r="K25" s="1" t="s">
        <v>49</v>
      </c>
      <c r="L25" s="7">
        <f>SUM(I24:I33,K36:K41)</f>
        <v>5.2800363714285724E-2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81.861737236329304</v>
      </c>
    </row>
    <row r="27" spans="2:13" x14ac:dyDescent="0.25">
      <c r="C27" t="s">
        <v>25</v>
      </c>
      <c r="D27" s="5">
        <v>62.07</v>
      </c>
      <c r="E27">
        <v>7.5999999999999998E-2</v>
      </c>
      <c r="F27" s="6">
        <f t="shared" si="0"/>
        <v>7.2788457142857138E-4</v>
      </c>
      <c r="G27" s="3">
        <f t="shared" si="1"/>
        <v>3.3855389243393939</v>
      </c>
      <c r="H27" s="3">
        <f t="shared" si="2"/>
        <v>4.2039071792436467</v>
      </c>
      <c r="I27" s="6">
        <f>F27*2</f>
        <v>1.4557691428571428E-3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7.4999999999999997E-2</v>
      </c>
      <c r="F29" s="6">
        <f t="shared" si="0"/>
        <v>7.1830714285714284E-4</v>
      </c>
      <c r="G29" s="3">
        <f t="shared" si="1"/>
        <v>3.3409923595454547</v>
      </c>
      <c r="H29" s="3">
        <f t="shared" si="2"/>
        <v>4.1485926110957045</v>
      </c>
      <c r="I29" s="6">
        <f>F29*2</f>
        <v>1.4366142857142857E-3</v>
      </c>
    </row>
    <row r="30" spans="2:13" x14ac:dyDescent="0.25">
      <c r="C30" t="s">
        <v>92</v>
      </c>
      <c r="D30">
        <v>74.08</v>
      </c>
      <c r="E30">
        <v>0.189</v>
      </c>
      <c r="F30" s="6">
        <f t="shared" si="0"/>
        <v>1.8101339999999999E-3</v>
      </c>
      <c r="G30" s="3">
        <f t="shared" si="1"/>
        <v>8.4193007460545459</v>
      </c>
      <c r="H30" s="3">
        <f t="shared" si="2"/>
        <v>10.454453379961176</v>
      </c>
      <c r="I30" s="6">
        <f>F30*3</f>
        <v>5.430402E-3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0.19500000000000001</v>
      </c>
      <c r="F33" s="6">
        <f>E33*$M$16/1000</f>
        <v>1.8675985714285714E-3</v>
      </c>
      <c r="G33" s="3">
        <f>E33/$K$16*100</f>
        <v>8.6865801348181826</v>
      </c>
      <c r="H33" s="3">
        <f>G33/$I$4*100</f>
        <v>10.786340788848833</v>
      </c>
      <c r="I33" s="6">
        <f>F33*3</f>
        <v>5.6027957142857146E-3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-0.10100000000000001</v>
      </c>
      <c r="G44">
        <f>F44*0.95</f>
        <v>-9.5950000000000008E-2</v>
      </c>
      <c r="H44">
        <f>G44/12.011</f>
        <v>-7.9885105320123238E-3</v>
      </c>
    </row>
  </sheetData>
  <hyperlinks>
    <hyperlink ref="C18" r:id="rId1" xr:uid="{6D660972-10C7-4A2E-B212-E75EB02B927D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97.547901338237736</v>
      </c>
    </row>
    <row r="5" spans="2:14" x14ac:dyDescent="0.25">
      <c r="B5" t="s">
        <v>1</v>
      </c>
      <c r="C5" s="15">
        <v>45839</v>
      </c>
      <c r="E5" t="s">
        <v>55</v>
      </c>
      <c r="F5">
        <v>220</v>
      </c>
      <c r="H5" t="s">
        <v>41</v>
      </c>
      <c r="I5">
        <f>(F12*N16*0.1)/(8.314*(F11+273.15))</f>
        <v>8.9600157443598324E-3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56.026102509724893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(F25*D25)/((F18*0.0417)*F7)</f>
        <v>3.1430046837230221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 s="16">
        <v>2.0049999999999999</v>
      </c>
      <c r="G16">
        <v>99</v>
      </c>
      <c r="H16" s="4">
        <f>F16*G16/100</f>
        <v>1.9849499999999998</v>
      </c>
      <c r="I16">
        <f>H16/D16</f>
        <v>2.1553563529018559E-2</v>
      </c>
      <c r="J16">
        <v>1.26</v>
      </c>
      <c r="K16" s="3">
        <f>I16/$M$16*1000</f>
        <v>2.2429766329415508</v>
      </c>
      <c r="L16" s="6">
        <f>H16/(F16+F17)</f>
        <v>0.19772387688016729</v>
      </c>
      <c r="M16" s="4">
        <f>((H16/J16)+(H17/J17))</f>
        <v>9.609357142857144</v>
      </c>
      <c r="N16" s="4">
        <f>F4-M16</f>
        <v>18.384392518018878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8.0340000000000007</v>
      </c>
      <c r="G17">
        <v>100</v>
      </c>
      <c r="H17">
        <f>F17*G17/100</f>
        <v>8.0340000000000007</v>
      </c>
      <c r="I17">
        <f>H17/D17</f>
        <v>0.44583795782463936</v>
      </c>
      <c r="J17">
        <v>1</v>
      </c>
      <c r="K17" s="3">
        <f>I17/$M$16*1000</f>
        <v>46.396231422831541</v>
      </c>
      <c r="L17" s="6">
        <f>H17/(F16+F17)</f>
        <v>0.80027891224225511</v>
      </c>
      <c r="M17" s="6"/>
    </row>
    <row r="18" spans="2:13" x14ac:dyDescent="0.25">
      <c r="B18" s="1" t="s">
        <v>7</v>
      </c>
      <c r="C18" s="17" t="s">
        <v>94</v>
      </c>
      <c r="E18">
        <v>0.1</v>
      </c>
      <c r="F18">
        <v>0.2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5.5E-2</v>
      </c>
      <c r="F24" s="6">
        <f>E24*$M$16/1000</f>
        <v>5.2851464285714285E-4</v>
      </c>
      <c r="I24" s="6">
        <f>F24*3</f>
        <v>1.5855439285714285E-3</v>
      </c>
      <c r="K24" s="1" t="s">
        <v>48</v>
      </c>
      <c r="L24" s="14">
        <f>I16*3</f>
        <v>6.4660690587055675E-2</v>
      </c>
    </row>
    <row r="25" spans="2:13" x14ac:dyDescent="0.25">
      <c r="C25" t="s">
        <v>23</v>
      </c>
      <c r="D25" s="5">
        <v>76.09</v>
      </c>
      <c r="E25">
        <v>0.71699999999999997</v>
      </c>
      <c r="F25" s="6">
        <f t="shared" ref="F25:F30" si="0">E25*$M$16/1000</f>
        <v>6.8899090714285719E-3</v>
      </c>
      <c r="G25" s="3">
        <f t="shared" ref="G25:G30" si="1">E25/$K$16*100</f>
        <v>31.966449826973481</v>
      </c>
      <c r="H25" s="3">
        <f>G25/$I$4*100</f>
        <v>32.770002622745274</v>
      </c>
      <c r="I25" s="6">
        <f>F25*3</f>
        <v>2.0669727214285716E-2</v>
      </c>
      <c r="K25" s="1" t="s">
        <v>49</v>
      </c>
      <c r="L25" s="7">
        <f>SUM(I24:I33,K36:K41)</f>
        <v>3.6226864791799845E-2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56.026102509724893</v>
      </c>
    </row>
    <row r="27" spans="2:13" x14ac:dyDescent="0.25">
      <c r="C27" t="s">
        <v>25</v>
      </c>
      <c r="D27" s="5">
        <v>62.07</v>
      </c>
      <c r="E27">
        <v>0.08</v>
      </c>
      <c r="F27" s="6">
        <f t="shared" si="0"/>
        <v>7.6874857142857154E-4</v>
      </c>
      <c r="G27" s="3">
        <f t="shared" si="1"/>
        <v>3.5666889625632892</v>
      </c>
      <c r="H27" s="3">
        <f t="shared" si="2"/>
        <v>3.6563461782700446</v>
      </c>
      <c r="I27" s="6">
        <f>F27*2</f>
        <v>1.5374971428571431E-3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7.5999999999999998E-2</v>
      </c>
      <c r="F29" s="6">
        <f t="shared" si="0"/>
        <v>7.3031114285714298E-4</v>
      </c>
      <c r="G29" s="3">
        <f t="shared" si="1"/>
        <v>3.3883545144351248</v>
      </c>
      <c r="H29" s="3">
        <f t="shared" si="2"/>
        <v>3.4735288693565423</v>
      </c>
      <c r="I29" s="6">
        <f>F29*2</f>
        <v>1.460622285714286E-3</v>
      </c>
    </row>
    <row r="30" spans="2:13" x14ac:dyDescent="0.25">
      <c r="C30" t="s">
        <v>92</v>
      </c>
      <c r="D30">
        <v>74.08</v>
      </c>
      <c r="E30">
        <v>0.184</v>
      </c>
      <c r="F30" s="6">
        <f t="shared" si="0"/>
        <v>1.7681217142857144E-3</v>
      </c>
      <c r="G30" s="3">
        <f t="shared" si="1"/>
        <v>8.2033846138955653</v>
      </c>
      <c r="H30" s="3">
        <f t="shared" si="2"/>
        <v>8.4095962100211032</v>
      </c>
      <c r="I30" s="6">
        <f>F30*3</f>
        <v>5.3043651428571429E-3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</v>
      </c>
      <c r="F33" s="6">
        <f>E33*$M$16/1000</f>
        <v>1.4414035714285715E-3</v>
      </c>
      <c r="G33" s="3">
        <f>E33/$K$16*100</f>
        <v>6.687541804806167</v>
      </c>
      <c r="H33" s="3">
        <f>G33/$I$4*100</f>
        <v>6.855649084256334</v>
      </c>
      <c r="I33" s="6">
        <f>F33*3</f>
        <v>4.3242107142857141E-3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F37">
        <v>30.02</v>
      </c>
      <c r="G37">
        <f t="shared" ref="G37:G41" si="3">(E37+F37)/2</f>
        <v>15.01</v>
      </c>
      <c r="H37" s="7">
        <f>G37*$I$5/100</f>
        <v>1.3448983632284109E-3</v>
      </c>
      <c r="I37" s="2">
        <f>H37/$I$16*100/3</f>
        <v>2.0799319509551357</v>
      </c>
      <c r="J37" s="2">
        <f>I37/$I$4*100</f>
        <v>2.1322159907297</v>
      </c>
      <c r="K37" s="7">
        <f t="shared" ref="K37:K38" si="4">H37</f>
        <v>1.3448983632284109E-3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</v>
      </c>
      <c r="G44">
        <f>F44*0.95</f>
        <v>-0.19</v>
      </c>
      <c r="H44">
        <f>G44/12.011</f>
        <v>-1.5818832736658066E-2</v>
      </c>
    </row>
  </sheetData>
  <hyperlinks>
    <hyperlink ref="C18" r:id="rId1" xr:uid="{C288C1C0-0CC7-45D1-AA62-081E54CFCA5F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R3</vt:lpstr>
      <vt:lpstr>R4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2025-11-21T09:40:24Z</dcterms:modified>
</cp:coreProperties>
</file>